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11.xml" ContentType="application/vnd.openxmlformats-officedocument.spreadsheetml.externalLink+xml"/>
  <Override PartName="/xl/externalLinks/externalLink13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<sst xmlns="http://schemas.openxmlformats.org/spreadsheetml/2006/main" count="19" uniqueCount="19">
  <si>
    <t xml:space="preserve">СВОДНЫЙ РАСЧЕТ ОРИЕНТИРОВОЧНОЙ СТОИМОСТИ РАБОТ</t>
  </si>
  <si>
    <t xml:space="preserve">АО "Россети СибирьТываэнерго"</t>
  </si>
  <si>
    <t xml:space="preserve"> Выполнение комплекса работ (ПИР и СМР) по объектам технологического присоединения Лот № 70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</si>
  <si>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</si>
  <si>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</si>
  <si>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</si>
  <si>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</si>
  <si>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</si>
  <si>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</si>
  <si>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</si>
  <si>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</si>
  <si>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Строительство  одноцепной ЛЭП- 10кВ,  2хцеп ЛЭП-0,4кВ, КТП 10/0,4кВ с ТМГ     для электроснабжения многоэтажной жилой застройки по адресу: Республика Тыва, г. Кызыл, улица ул. Ангарский  Бульвар, д. 7, кадастровый номер земельного участка 17:18:0105060:1175</t>
  </si>
  <si>
    <t xml:space="preserve">Смета 1</t>
  </si>
  <si>
    <t xml:space="preserve">Строительство  ЛЭП-0,4кВ     для электроснабжения многоэтажной жилой застройки по адресу: Республика Тыва, г. Кызыл, улица ул. Ангарский  Бульвар, д. 5, кадастровый номер земельного участка 17:18:0105060:1192</t>
  </si>
  <si>
    <t xml:space="preserve">Смета 2</t>
  </si>
  <si>
    <t xml:space="preserve">итого по объекту</t>
  </si>
  <si>
    <t xml:space="preserve">НДС (20%)</t>
  </si>
  <si>
    <t xml:space="preserve">Итого с НДС</t>
  </si>
  <si>
    <t xml:space="preserve">Начальник УИиКС 
АО «Россети Сибирь Тываэнерго»    _____________________________   Д.В. Шатохин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</si>
</sst>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0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"/>
    <numFmt numFmtId="189" formatCode="0.00000"/>
  </numFmts>
  <fonts count="108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</fonts>
  <fills count="8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</fills>
  <borders count="43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36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0" numFmtId="0" xfId="33110" applyFont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107" fillId="0" borderId="37" numFmtId="0" xfId="33110" applyFont="1" applyBorder="1" applyAlignment="1">
      <alignment horizontal="center" vertical="center" wrapText="1"/>
    </xf>
    <xf fontId="70" fillId="0" borderId="38" numFmtId="0" xfId="33110" applyFont="1" applyBorder="1" applyAlignment="1">
      <alignment horizontal="center" vertical="center"/>
    </xf>
    <xf fontId="70" fillId="0" borderId="39" numFmtId="0" xfId="33110" applyFont="1" applyBorder="1" applyAlignment="1">
      <alignment horizontal="left" vertical="center" wrapText="1"/>
    </xf>
    <xf fontId="70" fillId="0" borderId="40" numFmtId="0" xfId="33110" applyFont="1" applyBorder="1" applyAlignment="1">
      <alignment horizontal="center" vertical="center"/>
    </xf>
    <xf fontId="70" fillId="0" borderId="41" numFmtId="4" xfId="33110" applyNumberFormat="1" applyFont="1" applyBorder="1" applyAlignment="1">
      <alignment horizontal="center" vertical="center" wrapText="1"/>
    </xf>
    <xf fontId="70" fillId="0" borderId="5" numFmtId="4" xfId="33110" applyNumberFormat="1" applyFont="1" applyBorder="1" applyAlignment="1">
      <alignment horizontal="center" vertical="center" wrapText="1"/>
    </xf>
    <xf fontId="107" fillId="0" borderId="39" numFmtId="4" xfId="9232" applyNumberFormat="1" applyFont="1" applyBorder="1" applyAlignment="1">
      <alignment horizontal="center" vertical="center" wrapText="1"/>
    </xf>
    <xf fontId="70" fillId="0" borderId="42" numFmtId="4" xfId="33110" applyNumberFormat="1" applyFont="1" applyBorder="1" applyAlignment="1">
      <alignment horizontal="center" vertical="center" wrapText="1"/>
    </xf>
    <xf fontId="70" fillId="0" borderId="0" numFmtId="4" xfId="33110" applyNumberFormat="1" applyFont="1" applyAlignment="1">
      <alignment horizontal="center" vertical="center" wrapText="1"/>
    </xf>
    <xf fontId="0" fillId="0" borderId="0" numFmtId="188" xfId="0" applyNumberFormat="1"/>
    <xf fontId="70" fillId="0" borderId="41" numFmtId="0" xfId="33110" applyFont="1" applyBorder="1" applyAlignment="1">
      <alignment horizontal="left" vertical="center" wrapText="1"/>
    </xf>
    <xf fontId="70" fillId="0" borderId="9" numFmtId="177" xfId="33110" applyNumberFormat="1" applyFont="1" applyBorder="1" applyAlignment="1">
      <alignment horizontal="center" vertical="center" wrapText="1"/>
    </xf>
    <xf fontId="107" fillId="0" borderId="9" numFmtId="177" xfId="9232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center" vertical="top"/>
    </xf>
    <xf fontId="70" fillId="0" borderId="37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7" numFmtId="177" xfId="33110" applyNumberFormat="1" applyFont="1" applyBorder="1" applyAlignment="1">
      <alignment horizontal="center" vertical="center" wrapText="1"/>
    </xf>
    <xf fontId="70" fillId="0" borderId="37" numFmtId="189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left" vertical="center" wrapText="1"/>
    </xf>
    <xf fontId="70" fillId="0" borderId="9" numFmtId="9" xfId="59964" applyNumberFormat="1" applyFont="1" applyBorder="1" applyAlignment="1">
      <alignment horizontal="center" vertical="center"/>
    </xf>
    <xf fontId="70" fillId="0" borderId="9" numFmtId="189" xfId="33110" applyNumberFormat="1" applyFont="1" applyBorder="1" applyAlignment="1">
      <alignment horizontal="center" vertical="center" wrapText="1"/>
    </xf>
    <xf fontId="107" fillId="0" borderId="0" numFmtId="4" xfId="33110" applyNumberFormat="1" applyFont="1" applyAlignment="1">
      <alignment horizontal="center" vertical="center" wrapText="1"/>
    </xf>
    <xf fontId="0" fillId="0" borderId="0" numFmtId="4" xfId="0" applyNumberFormat="1"/>
    <xf fontId="107" fillId="0" borderId="9" numFmtId="177" xfId="33110" applyNumberFormat="1" applyFont="1" applyBorder="1" applyAlignment="1">
      <alignment horizontal="center" vertical="center" wrapText="1"/>
    </xf>
    <xf fontId="107" fillId="0" borderId="9" numFmtId="189" xfId="33110" applyNumberFormat="1" applyFont="1" applyBorder="1" applyAlignment="1">
      <alignment horizontal="center" vertical="center" wrapText="1"/>
    </xf>
    <xf fontId="0" fillId="0" borderId="0" numFmtId="0" xfId="0"/>
    <xf fontId="0" fillId="0" borderId="0" numFmt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1" activeCellId="0" sqref="B11"/>
    </sheetView>
  </sheetViews>
  <sheetFormatPr defaultRowHeight="14.25"/>
  <cols>
    <col customWidth="1" min="1" max="1" width="6.42578125"/>
    <col customWidth="1" min="2" max="2" width="41.28515625"/>
    <col customWidth="1" min="3" max="7" width="13.85546875"/>
    <col customWidth="1" min="8" max="8" width="16.28125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24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/>
    </row>
    <row r="6">
      <c r="A6" s="5"/>
      <c r="B6" s="5"/>
      <c r="C6" s="8"/>
      <c r="D6" s="8"/>
      <c r="E6" s="8"/>
      <c r="F6" s="8"/>
      <c r="G6" s="8"/>
      <c r="H6" s="8"/>
      <c r="I6" s="7"/>
    </row>
    <row r="7">
      <c r="A7" s="5"/>
      <c r="B7" s="5"/>
      <c r="C7" s="8"/>
      <c r="D7" s="8"/>
      <c r="E7" s="8"/>
      <c r="F7" s="8"/>
      <c r="G7" s="8"/>
      <c r="H7" s="8"/>
      <c r="I7" s="7"/>
    </row>
    <row r="8">
      <c r="A8" s="5"/>
      <c r="B8" s="6"/>
      <c r="C8" s="9"/>
      <c r="D8" s="8"/>
      <c r="E8" s="8"/>
      <c r="F8" s="9"/>
      <c r="G8" s="8"/>
      <c r="H8" s="9"/>
      <c r="I8" s="7"/>
    </row>
    <row r="9" ht="77.25" customHeight="1">
      <c r="A9" s="10">
        <v>1</v>
      </c>
      <c r="B9" s="11" t="s">
        <v>11</v>
      </c>
      <c r="C9" s="12" t="s">
        <v>12</v>
      </c>
      <c r="D9" s="13">
        <f>15641.795-G9-E9</f>
        <v>7806.2947250000007</v>
      </c>
      <c r="E9" s="13">
        <f>8740.567/1.2</f>
        <v>7283.8058333333329</v>
      </c>
      <c r="F9" s="14">
        <v>0</v>
      </c>
      <c r="G9" s="15">
        <f>662.03333/1.2</f>
        <v>551.69444166666665</v>
      </c>
      <c r="H9" s="16">
        <f>D9+G9+E9</f>
        <v>15641.795000000002</v>
      </c>
      <c r="I9" s="17"/>
      <c r="L9" s="18"/>
    </row>
    <row r="10" ht="77.25" customHeight="1">
      <c r="A10" s="10">
        <v>2</v>
      </c>
      <c r="B10" s="19" t="s">
        <v>13</v>
      </c>
      <c r="C10" s="12" t="s">
        <v>14</v>
      </c>
      <c r="D10" s="20">
        <f>1213.126-G10</f>
        <v>1167.6500000000001</v>
      </c>
      <c r="E10" s="20">
        <v>0</v>
      </c>
      <c r="F10" s="20">
        <v>0</v>
      </c>
      <c r="G10" s="21">
        <f>54.5712/1.2</f>
        <v>45.475999999999999</v>
      </c>
      <c r="H10" s="20">
        <f>D10+G10</f>
        <v>1213.1260000000002</v>
      </c>
      <c r="I10" s="17"/>
      <c r="L10" s="18"/>
    </row>
    <row r="11">
      <c r="A11" s="22">
        <v>3</v>
      </c>
      <c r="B11" s="23" t="s">
        <v>15</v>
      </c>
      <c r="C11" s="24"/>
      <c r="D11" s="25">
        <f>D9+D10</f>
        <v>8973.9447250000012</v>
      </c>
      <c r="E11" s="25">
        <f>E9+E10</f>
        <v>7283.8058333333329</v>
      </c>
      <c r="F11" s="25">
        <f>F9+F10</f>
        <v>0</v>
      </c>
      <c r="G11" s="25">
        <f>G9+G10</f>
        <v>597.17044166666665</v>
      </c>
      <c r="H11" s="26">
        <f>H9+H10</f>
        <v>16854.921000000002</v>
      </c>
      <c r="I11" s="17"/>
    </row>
    <row r="12">
      <c r="A12" s="22">
        <v>4</v>
      </c>
      <c r="B12" s="27" t="s">
        <v>16</v>
      </c>
      <c r="C12" s="28">
        <v>0.20000000000000001</v>
      </c>
      <c r="D12" s="20">
        <f>D11*0.2</f>
        <v>1794.7889450000002</v>
      </c>
      <c r="E12" s="20">
        <f>E11*0.2</f>
        <v>1456.7611666666667</v>
      </c>
      <c r="F12" s="20">
        <f>F11*0.2</f>
        <v>0</v>
      </c>
      <c r="G12" s="20">
        <f>G11*0.2</f>
        <v>119.43408833333334</v>
      </c>
      <c r="H12" s="29">
        <f>H11*0.2</f>
        <v>3370.9842000000008</v>
      </c>
      <c r="I12" s="30"/>
      <c r="L12" s="31"/>
    </row>
    <row r="13">
      <c r="A13" s="22">
        <v>5</v>
      </c>
      <c r="B13" s="27" t="s">
        <v>17</v>
      </c>
      <c r="C13" s="24"/>
      <c r="D13" s="32">
        <f>D11+D12</f>
        <v>10768.733670000001</v>
      </c>
      <c r="E13" s="32">
        <f>E11+E12</f>
        <v>8740.5669999999991</v>
      </c>
      <c r="F13" s="32">
        <f>F11+F12</f>
        <v>0</v>
      </c>
      <c r="G13" s="32">
        <f>G11+G12</f>
        <v>716.60452999999995</v>
      </c>
      <c r="H13" s="33">
        <f>H11+H12</f>
        <v>20225.905200000001</v>
      </c>
      <c r="I13" s="34"/>
      <c r="L13" s="31"/>
    </row>
    <row r="14" ht="14.25"/>
    <row r="15" ht="38.25" customHeight="1">
      <c r="B15" s="35" t="s">
        <v>18</v>
      </c>
      <c r="C15" s="35"/>
      <c r="D15" s="35"/>
      <c r="E15" s="35"/>
      <c r="F15" s="35"/>
      <c r="G15" s="35"/>
      <c r="H15" s="30"/>
      <c r="I15" s="34"/>
    </row>
    <row r="16">
      <c r="F16" s="34"/>
      <c r="G16" s="34"/>
      <c r="H16" s="34"/>
      <c r="I16" s="34"/>
    </row>
    <row r="18" ht="14.25">
      <c r="H18" s="31"/>
    </row>
  </sheetData>
  <mergeCells count="13"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B15:F1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revision>22</cp:revision>
  <dcterms:created xsi:type="dcterms:W3CDTF">2021-01-11T10:46:00Z</dcterms:created>
  <dcterms:modified xsi:type="dcterms:W3CDTF">2025-04-14T06:43:38Z</dcterms:modified>
</cp:coreProperties>
</file>